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'2022 - 2024'!$A$4:$E$60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'2022 - 2024'!$4:$4</definedName>
    <definedName name="_xlnm.Print_Titles" localSheetId="2">'для Старовойтовой'!$2:$2</definedName>
    <definedName name="_xlnm.Print_Area" localSheetId="0">'2022 - 2024'!$A$1:$E$60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59" i="6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<sst xmlns="http://schemas.openxmlformats.org/spreadsheetml/2006/main" count="675" uniqueCount="424">
  <si>
    <t>ГАД</t>
  </si>
  <si>
    <t>2 02 25021 02 0000 150</t>
  </si>
  <si>
    <t>2 02 25084 02 0000 150</t>
  </si>
  <si>
    <t>2 02 25097 02 0000 150</t>
  </si>
  <si>
    <t>2 02 27139 02 0000 150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</si>
  <si>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</si>
  <si>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</si>
  <si>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</si>
  <si>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</si>
  <si>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</si>
  <si>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</si>
  <si>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</si>
  <si>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</si>
  <si>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</si>
  <si>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</si>
  <si>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</si>
  <si>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</si>
  <si>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</si>
  <si>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</si>
  <si>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</si>
  <si>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</si>
  <si>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</si>
  <si>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</si>
  <si>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</si>
  <si>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</si>
  <si>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</si>
  <si>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</si>
  <si>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</si>
  <si>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</si>
  <si>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</si>
  <si>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</si>
  <si>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</si>
  <si>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</si>
  <si>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</si>
  <si>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</si>
  <si>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</si>
  <si>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</si>
  <si>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</si>
  <si>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</si>
  <si>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</si>
  <si>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</si>
  <si>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</si>
  <si>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</si>
  <si>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</si>
  <si>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</si>
  <si>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</si>
  <si>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</si>
  <si>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</si>
  <si>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</si>
  <si>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</si>
  <si>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</si>
  <si>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</si>
  <si>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</si>
  <si>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</si>
  <si>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</si>
  <si>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</si>
  <si>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</si>
  <si>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</si>
  <si>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</si>
  <si>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</si>
  <si>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</si>
  <si>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</si>
  <si>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</si>
  <si>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</si>
  <si>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</si>
  <si>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</si>
  <si>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</si>
  <si>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</si>
  <si>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</si>
  <si>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</si>
  <si>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</si>
  <si>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</si>
  <si>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</si>
  <si>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</si>
  <si>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</si>
  <si>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</si>
  <si>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</si>
  <si>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</si>
  <si>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</si>
  <si>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</si>
  <si>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</si>
  <si>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</si>
  <si>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</si>
  <si>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</si>
  <si>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</si>
  <si>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</si>
  <si>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</si>
  <si>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</si>
  <si>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</si>
  <si>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</si>
  <si>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</si>
  <si>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</si>
  <si>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</si>
  <si>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</si>
  <si>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</si>
  <si>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</si>
  <si>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</si>
  <si>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</si>
  <si>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</si>
  <si>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</si>
  <si>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</si>
  <si>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</si>
  <si>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</si>
  <si>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</si>
  <si>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</si>
  <si>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</si>
  <si>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</si>
  <si>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</si>
  <si>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</si>
  <si>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</si>
  <si>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</si>
  <si>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</si>
  <si>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</si>
  <si>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</si>
  <si>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</si>
  <si>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</si>
  <si>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</si>
  <si>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</si>
  <si>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</si>
  <si>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</si>
  <si>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</si>
  <si>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</si>
  <si>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</si>
  <si>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</si>
  <si>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</si>
  <si>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</si>
  <si>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</si>
  <si>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</si>
  <si>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</si>
  <si>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</si>
  <si>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</si>
  <si>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</si>
  <si>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</si>
  <si>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</si>
  <si>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</si>
  <si>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</si>
  <si>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</si>
  <si>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</si>
  <si>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</si>
  <si>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</si>
  <si>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</si>
  <si>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</si>
  <si>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</si>
  <si>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</si>
  <si>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</si>
  <si>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</si>
  <si>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</si>
  <si>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</si>
  <si>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</si>
  <si>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</si>
  <si>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</si>
  <si>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</si>
  <si>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</si>
  <si>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</si>
  <si>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</si>
  <si>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</si>
  <si>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</si>
  <si>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</si>
  <si>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</si>
  <si>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</si>
  <si>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</si>
  <si>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</si>
  <si>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</si>
  <si>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</si>
  <si>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</si>
  <si>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</si>
  <si>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</si>
  <si>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</si>
  <si>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</si>
  <si>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</si>
  <si>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</si>
  <si>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</si>
  <si>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</si>
  <si>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</si>
  <si>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</si>
  <si>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</si>
  <si>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</si>
  <si>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</si>
  <si>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</si>
  <si>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</si>
  <si>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</si>
  <si>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</si>
  <si>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</si>
  <si>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</si>
  <si>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</si>
  <si>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</si>
  <si>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</si>
  <si>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</si>
  <si>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</si>
  <si>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</si>
  <si>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</si>
  <si>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</si>
  <si>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</si>
  <si>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</si>
  <si>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</si>
  <si>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</si>
  <si>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</si>
  <si>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</si>
  <si>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</si>
  <si>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</si>
  <si>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</si>
  <si>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</si>
  <si>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</si>
  <si>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</si>
  <si>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</si>
  <si>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</si>
  <si>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</si>
  <si>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</si>
  <si>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</si>
  <si>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</si>
  <si>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</si>
  <si>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</si>
  <si>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</si>
  <si>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</si>
  <si>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</si>
  <si>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</si>
  <si>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</si>
  <si>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</si>
  <si>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</si>
  <si>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</si>
  <si>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</si>
  <si>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</si>
  <si>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</si>
  <si>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</si>
  <si>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</si>
  <si>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</si>
  <si>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</si>
  <si>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</si>
  <si>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</si>
  <si>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</si>
  <si>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</si>
  <si>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</si>
  <si>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</si>
  <si>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</si>
  <si>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</si>
  <si>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</si>
  <si>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</si>
  <si>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</si>
  <si>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</si>
  <si>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</si>
  <si>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</si>
  <si>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</si>
  <si>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</si>
  <si>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</si>
  <si>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</si>
  <si>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</si>
  <si>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</si>
  <si>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</si>
  <si>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</si>
  <si>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</si>
  <si>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</si>
  <si>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</si>
  <si>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</si>
  <si>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</si>
  <si>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</si>
  <si>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</si>
  <si>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</si>
  <si>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</si>
  <si>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</si>
  <si>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</si>
  <si>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</si>
  <si>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</si>
  <si>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</si>
  <si>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</si>
  <si>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</si>
  <si>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</si>
  <si>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</si>
  <si>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</si>
  <si>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</si>
  <si>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</si>
  <si>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</si>
  <si>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</si>
  <si>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</si>
  <si>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</si>
  <si>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</si>
  <si>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</si>
  <si>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</si>
  <si>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</si>
  <si>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</si>
  <si>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</si>
  <si>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</si>
  <si>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</si>
  <si>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</si>
  <si>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</si>
  <si>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</si>
  <si>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</si>
  <si>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</si>
  <si>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</si>
  <si>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</si>
  <si>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</si>
  <si>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</si>
  <si>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</si>
  <si>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</si>
  <si>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</si>
  <si>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</si>
  <si>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</si>
  <si>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</si>
  <si>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</si>
  <si>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</si>
  <si>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</si>
  <si>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</si>
  <si>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</si>
  <si>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</si>
  <si>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</si>
  <si>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</si>
  <si>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</si>
  <si>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</si>
  <si>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</si>
  <si>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</si>
  <si>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</si>
  <si>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</si>
  <si>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</si>
  <si>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</si>
  <si>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</si>
  <si>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</si>
  <si>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</si>
  <si>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</si>
  <si>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</si>
  <si>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</si>
  <si>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</si>
  <si>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</si>
  <si>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</si>
  <si>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</si>
  <si>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</si>
  <si>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</si>
  <si>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</si>
  <si>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</si>
  <si>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</si>
  <si>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</si>
  <si>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</si>
  <si>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</si>
  <si>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рублей</t>
  </si>
  <si>
    <t>2 02 35485 02 0000 150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</si>
  <si>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</si>
  <si>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</si>
  <si>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</si>
  <si>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</si>
  <si>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</si>
  <si>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</si>
  <si>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</si>
  <si>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 xml:space="preserve">
Межбюджетные трансферты, передаваемые бюджетам субъектов Российской Федерации, за счет средств резервного фонда Правительства Российской Федерации
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</si>
  <si>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</si>
  <si>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</si>
  <si>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</si>
  <si>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</si>
  <si>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</si>
  <si>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</si>
  <si>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</si>
  <si>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</si>
  <si>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</si>
  <si>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</si>
  <si>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здравоохранения, из бюджетов субъектов Российской Федерации</t>
  </si>
  <si>
    <t>2 19 25497 02 0000 150</t>
  </si>
  <si>
    <t xml:space="preserve">
Возврат остатков субсидий на реализацию мероприятий по обеспечению жильем молодых семей из бюджетов субъектов Российской Федерации
</t>
  </si>
  <si>
    <t>2 19 25554 02 0000 150</t>
  </si>
  <si>
    <t>Возврат остатков субсидий на обеспечение закупки авиационных работ в целях оказания медицинской помощи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</si>
  <si>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</si>
  <si>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2 19 45634 02 0000 150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</si>
  <si>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</si>
  <si>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</si>
  <si>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</si>
  <si>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</si>
  <si>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</si>
  <si>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2 02 25065 02 0000 150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</si>
  <si>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</si>
  <si>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2 02 45422 02 0000 150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</si>
  <si>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</si>
  <si>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 xml:space="preserve">
Субсидии бюджетам за счет средств резервного фонда Правительства Российской Федерации
</t>
  </si>
  <si>
    <t>2 02 29001 00 0000 150</t>
  </si>
  <si>
    <t>2 02 45787 02 0000 150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</si>
  <si>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</si>
  <si>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</si>
  <si>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</si>
  <si>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>2 18 02010 02 0000 150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</si>
  <si>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</si>
  <si>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2 18 02020 02 0000 150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</si>
  <si>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</si>
  <si>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2 18 02030 02 0000 150</t>
  </si>
  <si>
    <t>Доходы бюджетов субъектов Российской Федерации от возврата иными организациями остатков субсидий прошлых лет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</si>
  <si>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</si>
  <si>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2 18 55622 02 0000 150</t>
  </si>
  <si>
    <t>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</t>
  </si>
  <si>
    <t>2 18 25304 02 0000 150</t>
  </si>
  <si>
    <t>Доходы бюджетов субъектов Российской Федерации от возврата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образований</t>
  </si>
  <si>
    <t>2 18 35701 02 0000 150</t>
  </si>
  <si>
    <t>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безопасность, из федерального бюджета</t>
  </si>
  <si>
    <t>2 19 25412 02 0000 150</t>
  </si>
  <si>
    <t>Возврат остатков субсидий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из бюджетов субъектов Российской Федерации</t>
  </si>
  <si>
    <t>2 19 45622 02 0000 150</t>
  </si>
  <si>
    <t>Возврат остатков иных межбюджетных трансфертов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</t>
  </si>
  <si>
    <t>2 19 45697 02 0000 150</t>
  </si>
  <si>
    <t>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 из бюджетов субъектов Российской Федерации</t>
  </si>
  <si>
    <t>2 19 25256 02 0000 150</t>
  </si>
  <si>
    <t>Возврат остатков субсидий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</si>
  <si>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>2 19 25480 02 0000 150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</si>
  <si>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</si>
  <si>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2 19 25502 02 0000 150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</si>
  <si>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</si>
  <si>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2 19 25508 02 0000 150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</si>
  <si>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</si>
  <si>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Возврат остатков иных межбюджетных трансфертов в целях софинансирования расходных обязательств субъектов Российской Федерации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 из бюджетов субъектов Российской Федерации</t>
  </si>
  <si>
    <t>2 19 45620 02 0000 150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</si>
  <si>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</si>
  <si>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2 19 25302 02 0000 150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</si>
  <si>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</si>
  <si>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</si>
  <si>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</si>
  <si>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2 19 35430 02 0000 150</t>
  </si>
  <si>
    <t>2 19 35432 02 0000 150</t>
  </si>
  <si>
    <t>Возврат остатков субвенций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</t>
  </si>
  <si>
    <t>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</t>
  </si>
  <si>
    <t>2 19 25527 02 0000 150</t>
  </si>
  <si>
    <t>Возврат остатков субсидий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из бюджетов субъектов Российской Федерации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</si>
  <si>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</si>
  <si>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</si>
  <si>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2 19 25138 02 0000 150</t>
  </si>
  <si>
    <t>Возврат остатков субсидий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человек, из бюджетов субъектов Российской Федерации</t>
  </si>
  <si>
    <t xml:space="preserve">
Возврат остатков субсидий в целях развития паллиативной медицинской помощи из бюджетов субъектов Российской Федерации
</t>
  </si>
  <si>
    <t>2 19 25201 02 0000 150</t>
  </si>
  <si>
    <t>2022
(действующая редакция)</t>
  </si>
  <si>
    <t>2022
(редакция с учетом уточнения)</t>
  </si>
  <si>
    <t>Приложение 1 к пояснительной записке</t>
  </si>
  <si>
    <t>изменение 2022 (уточнение 2)</t>
  </si>
  <si>
    <t>Анализ изменения доходов областного бюджета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</si>
</sst>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  <xf numFmtId="42" fontId="1" fillId="0" borderId="0" applyFont="0" applyFill="0" applyBorder="0" applyAlignment="0" applyProtection="0"/>
  </cellStyleXfs>
  <cellXfs count="9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3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4" fontId="23" fillId="2" borderId="1" xfId="0" quotePrefix="1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5" fillId="0" borderId="1" xfId="1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0" fontId="23" fillId="5" borderId="1" xfId="0" quotePrefix="1" applyNumberFormat="1" applyFont="1" applyFill="1" applyBorder="1" applyAlignment="1">
      <alignment horizontal="center" vertical="center" wrapText="1"/>
    </xf>
    <xf numFmtId="0" fontId="23" fillId="5" borderId="1" xfId="0" applyNumberFormat="1" applyFont="1" applyFill="1" applyBorder="1" applyAlignment="1">
      <alignment horizontal="left" vertical="center" wrapText="1"/>
    </xf>
    <xf numFmtId="4" fontId="23" fillId="5" borderId="1" xfId="0" applyNumberFormat="1" applyFont="1" applyFill="1" applyBorder="1" applyAlignment="1">
      <alignment horizontal="center" vertical="center" wrapText="1"/>
    </xf>
    <xf numFmtId="0" fontId="22" fillId="5" borderId="0" xfId="0" applyFont="1" applyFill="1" applyAlignment="1">
      <alignment vertical="center" wrapText="1"/>
    </xf>
    <xf numFmtId="4" fontId="22" fillId="5" borderId="0" xfId="0" applyNumberFormat="1" applyFont="1" applyFill="1" applyAlignment="1">
      <alignment horizontal="left" vertical="top" wrapText="1"/>
    </xf>
  </cellXfs>
  <cellStyles count="12">
    <cellStyle name="ex73" xfId="10"/>
    <cellStyle name="xl26" xfId="8"/>
    <cellStyle name="xl38" xfId="1"/>
    <cellStyle name="xl42" xfId="2"/>
    <cellStyle name="xl63" xfId="7"/>
    <cellStyle name="Денежный [0]" xfId="11" builtin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CC"/>
      <color rgb="FFCC0066"/>
      <color rgb="FF99FFCC"/>
      <color rgb="FFFFCCFF"/>
      <color rgb="FFFFFF99"/>
      <color rgb="FFFFFFCC"/>
      <color rgb="FFB9FFDC"/>
      <color rgb="FF0099FF"/>
      <color rgb="FFFF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60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B7" sqref="B7"/>
    </sheetView>
  </sheetViews>
  <sheetFormatPr defaultRowHeight="12.75" customHeight="1" x14ac:dyDescent="0.25"/>
  <cols>
    <col min="1" max="1" width="39.140625" style="59" customWidth="1"/>
    <col min="2" max="2" width="86.85546875" style="59" customWidth="1"/>
    <col min="3" max="5" width="24.5703125" style="59" customWidth="1"/>
    <col min="6" max="103" width="9.140625" style="59"/>
    <col min="104" max="126" width="9.140625" style="59" customWidth="1"/>
    <col min="127" max="359" width="9.140625" style="59"/>
    <col min="360" max="382" width="9.140625" style="59" customWidth="1"/>
    <col min="383" max="615" width="9.140625" style="59"/>
    <col min="616" max="638" width="9.140625" style="59" customWidth="1"/>
    <col min="639" max="871" width="9.140625" style="59"/>
    <col min="872" max="894" width="9.140625" style="59" customWidth="1"/>
    <col min="895" max="1127" width="9.140625" style="59"/>
    <col min="1128" max="1150" width="9.140625" style="59" customWidth="1"/>
    <col min="1151" max="1383" width="9.140625" style="59"/>
    <col min="1384" max="1406" width="9.140625" style="59" customWidth="1"/>
    <col min="1407" max="1639" width="9.140625" style="59"/>
    <col min="1640" max="1662" width="9.140625" style="59" customWidth="1"/>
    <col min="1663" max="1895" width="9.140625" style="59"/>
    <col min="1896" max="1918" width="9.140625" style="59" customWidth="1"/>
    <col min="1919" max="2151" width="9.140625" style="59"/>
    <col min="2152" max="2174" width="9.140625" style="59" customWidth="1"/>
    <col min="2175" max="2407" width="9.140625" style="59"/>
    <col min="2408" max="2430" width="9.140625" style="59" customWidth="1"/>
    <col min="2431" max="2663" width="9.140625" style="59"/>
    <col min="2664" max="2686" width="9.140625" style="59" customWidth="1"/>
    <col min="2687" max="2919" width="9.140625" style="59"/>
    <col min="2920" max="2942" width="9.140625" style="59" customWidth="1"/>
    <col min="2943" max="3175" width="9.140625" style="59"/>
    <col min="3176" max="3198" width="9.140625" style="59" customWidth="1"/>
    <col min="3199" max="3431" width="9.140625" style="59"/>
    <col min="3432" max="3454" width="9.140625" style="59" customWidth="1"/>
    <col min="3455" max="3687" width="9.140625" style="59"/>
    <col min="3688" max="3710" width="9.140625" style="59" customWidth="1"/>
    <col min="3711" max="3943" width="9.140625" style="59"/>
    <col min="3944" max="3966" width="9.140625" style="59" customWidth="1"/>
    <col min="3967" max="4199" width="9.140625" style="59"/>
    <col min="4200" max="4222" width="9.140625" style="59" customWidth="1"/>
    <col min="4223" max="4455" width="9.140625" style="59"/>
    <col min="4456" max="4478" width="9.140625" style="59" customWidth="1"/>
    <col min="4479" max="4711" width="9.140625" style="59"/>
    <col min="4712" max="4734" width="9.140625" style="59" customWidth="1"/>
    <col min="4735" max="4967" width="9.140625" style="59"/>
    <col min="4968" max="4990" width="9.140625" style="59" customWidth="1"/>
    <col min="4991" max="5223" width="9.140625" style="59"/>
    <col min="5224" max="5246" width="9.140625" style="59" customWidth="1"/>
    <col min="5247" max="5479" width="9.140625" style="59"/>
    <col min="5480" max="5502" width="9.140625" style="59" customWidth="1"/>
    <col min="5503" max="5735" width="9.140625" style="59"/>
    <col min="5736" max="5758" width="9.140625" style="59" customWidth="1"/>
    <col min="5759" max="5991" width="9.140625" style="59"/>
    <col min="5992" max="6014" width="9.140625" style="59" customWidth="1"/>
    <col min="6015" max="6247" width="9.140625" style="59"/>
    <col min="6248" max="6270" width="9.140625" style="59" customWidth="1"/>
    <col min="6271" max="6503" width="9.140625" style="59"/>
    <col min="6504" max="6526" width="9.140625" style="59" customWidth="1"/>
    <col min="6527" max="6759" width="9.140625" style="59"/>
    <col min="6760" max="6782" width="9.140625" style="59" customWidth="1"/>
    <col min="6783" max="7015" width="9.140625" style="59"/>
    <col min="7016" max="7038" width="9.140625" style="59" customWidth="1"/>
    <col min="7039" max="7271" width="9.140625" style="59"/>
    <col min="7272" max="7294" width="9.140625" style="59" customWidth="1"/>
    <col min="7295" max="7527" width="9.140625" style="59"/>
    <col min="7528" max="7550" width="9.140625" style="59" customWidth="1"/>
    <col min="7551" max="7783" width="9.140625" style="59"/>
    <col min="7784" max="7806" width="9.140625" style="59" customWidth="1"/>
    <col min="7807" max="8039" width="9.140625" style="59"/>
    <col min="8040" max="8062" width="9.140625" style="59" customWidth="1"/>
    <col min="8063" max="8295" width="9.140625" style="59"/>
    <col min="8296" max="8318" width="9.140625" style="59" customWidth="1"/>
    <col min="8319" max="8551" width="9.140625" style="59"/>
    <col min="8552" max="8574" width="9.140625" style="59" customWidth="1"/>
    <col min="8575" max="8807" width="9.140625" style="59"/>
    <col min="8808" max="8830" width="9.140625" style="59" customWidth="1"/>
    <col min="8831" max="9063" width="9.140625" style="59"/>
    <col min="9064" max="9086" width="9.140625" style="59" customWidth="1"/>
    <col min="9087" max="9319" width="9.140625" style="59"/>
    <col min="9320" max="9342" width="9.140625" style="59" customWidth="1"/>
    <col min="9343" max="9575" width="9.140625" style="59"/>
    <col min="9576" max="9598" width="9.140625" style="59" customWidth="1"/>
    <col min="9599" max="9831" width="9.140625" style="59"/>
    <col min="9832" max="9854" width="9.140625" style="59" customWidth="1"/>
    <col min="9855" max="10087" width="9.140625" style="59"/>
    <col min="10088" max="10110" width="9.140625" style="59" customWidth="1"/>
    <col min="10111" max="10343" width="9.140625" style="59"/>
    <col min="10344" max="10366" width="9.140625" style="59" customWidth="1"/>
    <col min="10367" max="10599" width="9.140625" style="59"/>
    <col min="10600" max="10622" width="9.140625" style="59" customWidth="1"/>
    <col min="10623" max="10855" width="9.140625" style="59"/>
    <col min="10856" max="10878" width="9.140625" style="59" customWidth="1"/>
    <col min="10879" max="11111" width="9.140625" style="59"/>
    <col min="11112" max="11134" width="9.140625" style="59" customWidth="1"/>
    <col min="11135" max="11367" width="9.140625" style="59"/>
    <col min="11368" max="11390" width="9.140625" style="59" customWidth="1"/>
    <col min="11391" max="11623" width="9.140625" style="59"/>
    <col min="11624" max="11646" width="9.140625" style="59" customWidth="1"/>
    <col min="11647" max="11879" width="9.140625" style="59"/>
    <col min="11880" max="11902" width="9.140625" style="59" customWidth="1"/>
    <col min="11903" max="12135" width="9.140625" style="59"/>
    <col min="12136" max="12158" width="9.140625" style="59" customWidth="1"/>
    <col min="12159" max="12391" width="9.140625" style="59"/>
    <col min="12392" max="12414" width="9.140625" style="59" customWidth="1"/>
    <col min="12415" max="12647" width="9.140625" style="59"/>
    <col min="12648" max="12670" width="9.140625" style="59" customWidth="1"/>
    <col min="12671" max="12903" width="9.140625" style="59"/>
    <col min="12904" max="12926" width="9.140625" style="59" customWidth="1"/>
    <col min="12927" max="13159" width="9.140625" style="59"/>
    <col min="13160" max="13182" width="9.140625" style="59" customWidth="1"/>
    <col min="13183" max="13415" width="9.140625" style="59"/>
    <col min="13416" max="13438" width="9.140625" style="59" customWidth="1"/>
    <col min="13439" max="13671" width="9.140625" style="59"/>
    <col min="13672" max="13694" width="9.140625" style="59" customWidth="1"/>
    <col min="13695" max="13927" width="9.140625" style="59"/>
    <col min="13928" max="13950" width="9.140625" style="59" customWidth="1"/>
    <col min="13951" max="14183" width="9.140625" style="59"/>
    <col min="14184" max="14206" width="9.140625" style="59" customWidth="1"/>
    <col min="14207" max="14439" width="9.140625" style="59"/>
    <col min="14440" max="14462" width="9.140625" style="59" customWidth="1"/>
    <col min="14463" max="14695" width="9.140625" style="59"/>
    <col min="14696" max="14718" width="9.140625" style="59" customWidth="1"/>
    <col min="14719" max="14951" width="9.140625" style="59"/>
    <col min="14952" max="14974" width="9.140625" style="59" customWidth="1"/>
    <col min="14975" max="15207" width="9.140625" style="59"/>
    <col min="15208" max="15230" width="9.140625" style="59" customWidth="1"/>
    <col min="15231" max="15463" width="9.140625" style="59"/>
    <col min="15464" max="15486" width="9.140625" style="59" customWidth="1"/>
    <col min="15487" max="15719" width="9.140625" style="59"/>
    <col min="15720" max="15742" width="9.140625" style="59" customWidth="1"/>
    <col min="15743" max="15975" width="9.140625" style="59"/>
    <col min="15976" max="15998" width="9.140625" style="59" customWidth="1"/>
    <col min="15999" max="16256" width="9.140625" style="59"/>
    <col min="16257" max="16258" width="9.140625" style="59" customWidth="1"/>
    <col min="16259" max="16384" width="9.140625" style="59"/>
  </cols>
  <sheetData>
    <row r="1" spans="1:5" ht="36" customHeight="1" x14ac:dyDescent="0.25">
      <c r="D1" s="78" t="s">
        <v>421</v>
      </c>
      <c r="E1" s="79"/>
    </row>
    <row r="2" spans="1:5" ht="27.75" customHeight="1" x14ac:dyDescent="0.25">
      <c r="A2" s="81" t="s">
        <v>423</v>
      </c>
      <c r="B2" s="81"/>
      <c r="C2" s="81"/>
      <c r="D2" s="81"/>
      <c r="E2" s="81"/>
    </row>
    <row r="3" spans="1:5" ht="27.75" customHeight="1" x14ac:dyDescent="0.25">
      <c r="A3" s="82" t="s">
        <v>331</v>
      </c>
      <c r="B3" s="82"/>
      <c r="C3" s="82"/>
      <c r="D3" s="82"/>
      <c r="E3" s="82"/>
    </row>
    <row r="4" spans="1:5" ht="69" customHeight="1" x14ac:dyDescent="0.25">
      <c r="A4" s="60" t="s">
        <v>329</v>
      </c>
      <c r="B4" s="61" t="s">
        <v>19</v>
      </c>
      <c r="C4" s="62" t="s">
        <v>419</v>
      </c>
      <c r="D4" s="77" t="s">
        <v>422</v>
      </c>
      <c r="E4" s="62" t="s">
        <v>420</v>
      </c>
    </row>
    <row r="5" spans="1:5" s="90" customFormat="1" ht="59.25" customHeight="1" x14ac:dyDescent="0.25">
      <c r="A5" s="87" t="s">
        <v>321</v>
      </c>
      <c r="B5" s="88" t="s">
        <v>322</v>
      </c>
      <c r="C5" s="89">
        <v>41153864744.669998</v>
      </c>
      <c r="D5" s="89">
        <v>2351344045.3899994</v>
      </c>
      <c r="E5" s="89">
        <v>43505208790.059998</v>
      </c>
    </row>
    <row r="6" spans="1:5" s="90" customFormat="1" ht="46.5" customHeight="1" x14ac:dyDescent="0.25">
      <c r="A6" s="87" t="s">
        <v>323</v>
      </c>
      <c r="B6" s="88" t="s">
        <v>324</v>
      </c>
      <c r="C6" s="89">
        <v>40781983540</v>
      </c>
      <c r="D6" s="89">
        <v>2228890300</v>
      </c>
      <c r="E6" s="89">
        <v>43010873840</v>
      </c>
    </row>
    <row r="7" spans="1:5" s="90" customFormat="1" ht="59.25" customHeight="1" x14ac:dyDescent="0.25">
      <c r="A7" s="87" t="s">
        <v>325</v>
      </c>
      <c r="B7" s="88" t="s">
        <v>326</v>
      </c>
      <c r="C7" s="89">
        <v>11650775640</v>
      </c>
      <c r="D7" s="89">
        <v>315108600</v>
      </c>
      <c r="E7" s="89">
        <v>11965884240</v>
      </c>
    </row>
    <row r="8" spans="1:5" ht="59.25" customHeight="1" x14ac:dyDescent="0.25">
      <c r="A8" s="66" t="s">
        <v>363</v>
      </c>
      <c r="B8" s="67" t="s">
        <v>364</v>
      </c>
      <c r="C8" s="70">
        <v>0</v>
      </c>
      <c r="D8" s="70">
        <v>3052600</v>
      </c>
      <c r="E8" s="70">
        <v>3052600</v>
      </c>
    </row>
    <row r="9" spans="1:5" s="68" customFormat="1" ht="56.25" x14ac:dyDescent="0.25">
      <c r="A9" s="66" t="s">
        <v>5</v>
      </c>
      <c r="B9" s="67" t="s">
        <v>51</v>
      </c>
      <c r="C9" s="70">
        <v>10358400</v>
      </c>
      <c r="D9" s="70">
        <v>3107400</v>
      </c>
      <c r="E9" s="70">
        <v>13465800</v>
      </c>
    </row>
    <row r="10" spans="1:5" s="68" customFormat="1" ht="90.75" customHeight="1" x14ac:dyDescent="0.25">
      <c r="A10" s="66" t="s">
        <v>414</v>
      </c>
      <c r="B10" s="67" t="s">
        <v>413</v>
      </c>
      <c r="C10" s="70">
        <v>0</v>
      </c>
      <c r="D10" s="70">
        <v>156526400</v>
      </c>
      <c r="E10" s="70">
        <v>156526400</v>
      </c>
    </row>
    <row r="11" spans="1:5" s="68" customFormat="1" ht="78" customHeight="1" x14ac:dyDescent="0.25">
      <c r="A11" s="66" t="s">
        <v>334</v>
      </c>
      <c r="B11" s="67" t="s">
        <v>335</v>
      </c>
      <c r="C11" s="70">
        <v>20000000</v>
      </c>
      <c r="D11" s="70">
        <v>32000000</v>
      </c>
      <c r="E11" s="70">
        <v>52000000</v>
      </c>
    </row>
    <row r="12" spans="1:5" s="68" customFormat="1" ht="130.5" customHeight="1" x14ac:dyDescent="0.25">
      <c r="A12" s="66" t="s">
        <v>4</v>
      </c>
      <c r="B12" s="67" t="s">
        <v>330</v>
      </c>
      <c r="C12" s="70">
        <v>293647300</v>
      </c>
      <c r="D12" s="70">
        <v>77263500</v>
      </c>
      <c r="E12" s="70">
        <v>370910800</v>
      </c>
    </row>
    <row r="13" spans="1:5" s="68" customFormat="1" ht="59.25" customHeight="1" x14ac:dyDescent="0.25">
      <c r="A13" s="66" t="s">
        <v>368</v>
      </c>
      <c r="B13" s="67" t="s">
        <v>367</v>
      </c>
      <c r="C13" s="70">
        <v>0</v>
      </c>
      <c r="D13" s="70">
        <v>43158700</v>
      </c>
      <c r="E13" s="70">
        <v>43158700</v>
      </c>
    </row>
    <row r="14" spans="1:5" s="91" customFormat="1" ht="42" customHeight="1" x14ac:dyDescent="0.25">
      <c r="A14" s="87" t="s">
        <v>327</v>
      </c>
      <c r="B14" s="88" t="s">
        <v>79</v>
      </c>
      <c r="C14" s="89">
        <v>3692587200</v>
      </c>
      <c r="D14" s="89">
        <v>-2345300</v>
      </c>
      <c r="E14" s="89">
        <v>3690241900</v>
      </c>
    </row>
    <row r="15" spans="1:5" s="68" customFormat="1" ht="59.25" customHeight="1" x14ac:dyDescent="0.25">
      <c r="A15" s="66" t="s">
        <v>332</v>
      </c>
      <c r="B15" s="69" t="s">
        <v>333</v>
      </c>
      <c r="C15" s="70">
        <v>4279200</v>
      </c>
      <c r="D15" s="70">
        <v>-2345300</v>
      </c>
      <c r="E15" s="70">
        <v>1933900</v>
      </c>
    </row>
    <row r="16" spans="1:5" s="90" customFormat="1" ht="39.75" customHeight="1" x14ac:dyDescent="0.25">
      <c r="A16" s="87" t="s">
        <v>328</v>
      </c>
      <c r="B16" s="88" t="s">
        <v>9</v>
      </c>
      <c r="C16" s="89">
        <v>9650345000</v>
      </c>
      <c r="D16" s="89">
        <v>1916127000</v>
      </c>
      <c r="E16" s="89">
        <v>11566472000</v>
      </c>
    </row>
    <row r="17" spans="1:5" ht="67.5" customHeight="1" x14ac:dyDescent="0.25">
      <c r="A17" s="66" t="s">
        <v>336</v>
      </c>
      <c r="B17" s="67" t="s">
        <v>337</v>
      </c>
      <c r="C17" s="70">
        <v>11000</v>
      </c>
      <c r="D17" s="70">
        <v>13500</v>
      </c>
      <c r="E17" s="70">
        <v>24500</v>
      </c>
    </row>
    <row r="18" spans="1:5" ht="150" x14ac:dyDescent="0.25">
      <c r="A18" s="60" t="s">
        <v>365</v>
      </c>
      <c r="B18" s="67" t="s">
        <v>366</v>
      </c>
      <c r="C18" s="70">
        <v>0</v>
      </c>
      <c r="D18" s="70">
        <v>2283500</v>
      </c>
      <c r="E18" s="70">
        <v>2283500</v>
      </c>
    </row>
    <row r="19" spans="1:5" ht="90.75" customHeight="1" x14ac:dyDescent="0.25">
      <c r="A19" s="60" t="s">
        <v>338</v>
      </c>
      <c r="B19" s="67" t="s">
        <v>339</v>
      </c>
      <c r="C19" s="70">
        <v>404123700</v>
      </c>
      <c r="D19" s="70">
        <v>1500000000</v>
      </c>
      <c r="E19" s="70">
        <v>1904123700</v>
      </c>
    </row>
    <row r="20" spans="1:5" ht="138" customHeight="1" x14ac:dyDescent="0.25">
      <c r="A20" s="60" t="s">
        <v>369</v>
      </c>
      <c r="B20" s="67" t="s">
        <v>370</v>
      </c>
      <c r="C20" s="70">
        <v>0</v>
      </c>
      <c r="D20" s="70">
        <v>36546100</v>
      </c>
      <c r="E20" s="70">
        <v>36546100</v>
      </c>
    </row>
    <row r="21" spans="1:5" ht="70.5" customHeight="1" x14ac:dyDescent="0.25">
      <c r="A21" s="60" t="s">
        <v>139</v>
      </c>
      <c r="B21" s="67" t="s">
        <v>340</v>
      </c>
      <c r="C21" s="70">
        <v>92417900</v>
      </c>
      <c r="D21" s="70">
        <v>377283900</v>
      </c>
      <c r="E21" s="70">
        <v>469701800</v>
      </c>
    </row>
    <row r="22" spans="1:5" s="90" customFormat="1" ht="109.5" customHeight="1" x14ac:dyDescent="0.25">
      <c r="A22" s="87" t="s">
        <v>341</v>
      </c>
      <c r="B22" s="88" t="s">
        <v>342</v>
      </c>
      <c r="C22" s="89">
        <v>36766.11</v>
      </c>
      <c r="D22" s="89">
        <v>163540097.16999999</v>
      </c>
      <c r="E22" s="89">
        <v>163576863.28</v>
      </c>
    </row>
    <row r="23" spans="1:5" ht="59.25" customHeight="1" x14ac:dyDescent="0.25">
      <c r="A23" s="73" t="s">
        <v>371</v>
      </c>
      <c r="B23" s="74" t="s">
        <v>372</v>
      </c>
      <c r="C23" s="65">
        <v>0</v>
      </c>
      <c r="D23" s="65">
        <v>133299425.35999998</v>
      </c>
      <c r="E23" s="65">
        <v>133299425.35999998</v>
      </c>
    </row>
    <row r="24" spans="1:5" ht="59.25" customHeight="1" x14ac:dyDescent="0.25">
      <c r="A24" s="70" t="s">
        <v>373</v>
      </c>
      <c r="B24" s="71" t="s">
        <v>374</v>
      </c>
      <c r="C24" s="70">
        <v>0</v>
      </c>
      <c r="D24" s="70">
        <v>48939528.309999995</v>
      </c>
      <c r="E24" s="70">
        <v>48939528.309999995</v>
      </c>
    </row>
    <row r="25" spans="1:5" ht="59.25" customHeight="1" x14ac:dyDescent="0.25">
      <c r="A25" s="70" t="s">
        <v>375</v>
      </c>
      <c r="B25" s="71" t="s">
        <v>376</v>
      </c>
      <c r="C25" s="70">
        <v>0</v>
      </c>
      <c r="D25" s="70">
        <v>84332837.549999997</v>
      </c>
      <c r="E25" s="70">
        <v>84332837.549999997</v>
      </c>
    </row>
    <row r="26" spans="1:5" ht="52.5" customHeight="1" x14ac:dyDescent="0.25">
      <c r="A26" s="70" t="s">
        <v>377</v>
      </c>
      <c r="B26" s="71" t="s">
        <v>378</v>
      </c>
      <c r="C26" s="70">
        <v>0</v>
      </c>
      <c r="D26" s="70">
        <v>27059.5</v>
      </c>
      <c r="E26" s="70">
        <v>27059.5</v>
      </c>
    </row>
    <row r="27" spans="1:5" ht="109.5" customHeight="1" x14ac:dyDescent="0.25">
      <c r="A27" s="70" t="s">
        <v>382</v>
      </c>
      <c r="B27" s="71" t="s">
        <v>383</v>
      </c>
      <c r="C27" s="70">
        <v>0</v>
      </c>
      <c r="D27" s="70">
        <v>93075.9</v>
      </c>
      <c r="E27" s="70">
        <v>93075.9</v>
      </c>
    </row>
    <row r="28" spans="1:5" ht="59.25" customHeight="1" x14ac:dyDescent="0.25">
      <c r="A28" s="70" t="s">
        <v>343</v>
      </c>
      <c r="B28" s="71" t="s">
        <v>344</v>
      </c>
      <c r="C28" s="70">
        <v>36766.11</v>
      </c>
      <c r="D28" s="70">
        <v>105307.89</v>
      </c>
      <c r="E28" s="70">
        <v>142074</v>
      </c>
    </row>
    <row r="29" spans="1:5" ht="116.25" customHeight="1" x14ac:dyDescent="0.25">
      <c r="A29" s="70" t="s">
        <v>384</v>
      </c>
      <c r="B29" s="71" t="s">
        <v>385</v>
      </c>
      <c r="C29" s="70">
        <v>0</v>
      </c>
      <c r="D29" s="70">
        <v>50</v>
      </c>
      <c r="E29" s="70">
        <v>50</v>
      </c>
    </row>
    <row r="30" spans="1:5" ht="144.75" customHeight="1" x14ac:dyDescent="0.25">
      <c r="A30" s="70" t="s">
        <v>380</v>
      </c>
      <c r="B30" s="71" t="s">
        <v>381</v>
      </c>
      <c r="C30" s="70">
        <v>0</v>
      </c>
      <c r="D30" s="70">
        <v>2405129.77</v>
      </c>
      <c r="E30" s="70">
        <v>2405129.77</v>
      </c>
    </row>
    <row r="31" spans="1:5" ht="88.5" customHeight="1" x14ac:dyDescent="0.25">
      <c r="A31" s="70" t="s">
        <v>142</v>
      </c>
      <c r="B31" s="71" t="s">
        <v>379</v>
      </c>
      <c r="C31" s="70">
        <v>0</v>
      </c>
      <c r="D31" s="70">
        <v>27637108.249999996</v>
      </c>
      <c r="E31" s="70">
        <v>27637108.249999996</v>
      </c>
    </row>
    <row r="32" spans="1:5" s="90" customFormat="1" ht="59.25" customHeight="1" x14ac:dyDescent="0.25">
      <c r="A32" s="87" t="s">
        <v>345</v>
      </c>
      <c r="B32" s="88" t="s">
        <v>346</v>
      </c>
      <c r="C32" s="89">
        <v>-74086590.620000005</v>
      </c>
      <c r="D32" s="89">
        <v>-41086351.779999971</v>
      </c>
      <c r="E32" s="89">
        <v>-115172942.39999998</v>
      </c>
    </row>
    <row r="33" spans="1:5" ht="59.25" customHeight="1" x14ac:dyDescent="0.25">
      <c r="A33" s="63" t="s">
        <v>347</v>
      </c>
      <c r="B33" s="64" t="s">
        <v>348</v>
      </c>
      <c r="C33" s="75">
        <v>-74086590.620000005</v>
      </c>
      <c r="D33" s="75">
        <v>-41086351.779999971</v>
      </c>
      <c r="E33" s="75">
        <v>-115172942.39999998</v>
      </c>
    </row>
    <row r="34" spans="1:5" ht="150" customHeight="1" x14ac:dyDescent="0.25">
      <c r="A34" s="60" t="s">
        <v>415</v>
      </c>
      <c r="B34" s="71" t="s">
        <v>416</v>
      </c>
      <c r="C34" s="76">
        <v>0</v>
      </c>
      <c r="D34" s="70">
        <v>-951944.44</v>
      </c>
      <c r="E34" s="70">
        <v>-951944.44</v>
      </c>
    </row>
    <row r="35" spans="1:5" ht="45.75" customHeight="1" x14ac:dyDescent="0.25">
      <c r="A35" s="60" t="s">
        <v>418</v>
      </c>
      <c r="B35" s="71" t="s">
        <v>417</v>
      </c>
      <c r="C35" s="76">
        <v>0</v>
      </c>
      <c r="D35" s="70">
        <v>-47710</v>
      </c>
      <c r="E35" s="70">
        <v>-47710</v>
      </c>
    </row>
    <row r="36" spans="1:5" ht="108" customHeight="1" x14ac:dyDescent="0.25">
      <c r="A36" s="60" t="s">
        <v>392</v>
      </c>
      <c r="B36" s="71" t="s">
        <v>393</v>
      </c>
      <c r="C36" s="70">
        <v>0</v>
      </c>
      <c r="D36" s="70">
        <v>-460000</v>
      </c>
      <c r="E36" s="70">
        <v>-460000</v>
      </c>
    </row>
    <row r="37" spans="1:5" ht="66" customHeight="1" x14ac:dyDescent="0.25">
      <c r="A37" s="60" t="s">
        <v>403</v>
      </c>
      <c r="B37" s="71" t="s">
        <v>404</v>
      </c>
      <c r="C37" s="70">
        <v>0</v>
      </c>
      <c r="D37" s="70">
        <v>-52853.24</v>
      </c>
      <c r="E37" s="70">
        <v>-52853.24</v>
      </c>
    </row>
    <row r="38" spans="1:5" ht="90" customHeight="1" x14ac:dyDescent="0.25">
      <c r="A38" s="60" t="s">
        <v>349</v>
      </c>
      <c r="B38" s="71" t="s">
        <v>359</v>
      </c>
      <c r="C38" s="70">
        <v>-106641.55</v>
      </c>
      <c r="D38" s="70">
        <v>-85629.83</v>
      </c>
      <c r="E38" s="70">
        <v>-192271.38</v>
      </c>
    </row>
    <row r="39" spans="1:5" ht="100.5" customHeight="1" x14ac:dyDescent="0.25">
      <c r="A39" s="60" t="s">
        <v>350</v>
      </c>
      <c r="B39" s="71" t="s">
        <v>351</v>
      </c>
      <c r="C39" s="70">
        <v>-73695139.569999993</v>
      </c>
      <c r="D39" s="70">
        <v>0</v>
      </c>
      <c r="E39" s="70">
        <v>-73695139.569999993</v>
      </c>
    </row>
    <row r="40" spans="1:5" ht="105.75" customHeight="1" x14ac:dyDescent="0.25">
      <c r="A40" s="60" t="s">
        <v>386</v>
      </c>
      <c r="B40" s="71" t="s">
        <v>387</v>
      </c>
      <c r="C40" s="70">
        <v>0</v>
      </c>
      <c r="D40" s="70">
        <v>-2984.85</v>
      </c>
      <c r="E40" s="70">
        <v>-2984.85</v>
      </c>
    </row>
    <row r="41" spans="1:5" ht="72" customHeight="1" x14ac:dyDescent="0.25">
      <c r="A41" s="60" t="s">
        <v>170</v>
      </c>
      <c r="B41" s="71" t="s">
        <v>405</v>
      </c>
      <c r="C41" s="70">
        <v>0</v>
      </c>
      <c r="D41" s="70">
        <v>-911.85</v>
      </c>
      <c r="E41" s="70">
        <v>-911.85</v>
      </c>
    </row>
    <row r="42" spans="1:5" ht="59.25" customHeight="1" x14ac:dyDescent="0.25">
      <c r="A42" s="60" t="s">
        <v>394</v>
      </c>
      <c r="B42" s="71" t="s">
        <v>395</v>
      </c>
      <c r="C42" s="70">
        <v>0</v>
      </c>
      <c r="D42" s="70">
        <v>-7920000</v>
      </c>
      <c r="E42" s="70">
        <v>-7920000</v>
      </c>
    </row>
    <row r="43" spans="1:5" ht="59.25" customHeight="1" x14ac:dyDescent="0.25">
      <c r="A43" s="60" t="s">
        <v>352</v>
      </c>
      <c r="B43" s="71" t="s">
        <v>353</v>
      </c>
      <c r="C43" s="70">
        <v>-36766.11</v>
      </c>
      <c r="D43" s="70">
        <v>0</v>
      </c>
      <c r="E43" s="70">
        <v>-36766.11</v>
      </c>
    </row>
    <row r="44" spans="1:5" ht="74.25" customHeight="1" x14ac:dyDescent="0.25">
      <c r="A44" s="60" t="s">
        <v>396</v>
      </c>
      <c r="B44" s="71" t="s">
        <v>397</v>
      </c>
      <c r="C44" s="70">
        <v>0</v>
      </c>
      <c r="D44" s="70">
        <v>-55200</v>
      </c>
      <c r="E44" s="70">
        <v>-55200</v>
      </c>
    </row>
    <row r="45" spans="1:5" ht="73.5" customHeight="1" x14ac:dyDescent="0.25">
      <c r="A45" s="60" t="s">
        <v>398</v>
      </c>
      <c r="B45" s="71" t="s">
        <v>399</v>
      </c>
      <c r="C45" s="70">
        <v>0</v>
      </c>
      <c r="D45" s="70">
        <v>-1716191.17</v>
      </c>
      <c r="E45" s="70">
        <v>-1716191.17</v>
      </c>
    </row>
    <row r="46" spans="1:5" ht="92.25" customHeight="1" x14ac:dyDescent="0.25">
      <c r="A46" s="60" t="s">
        <v>411</v>
      </c>
      <c r="B46" s="71" t="s">
        <v>412</v>
      </c>
      <c r="C46" s="70">
        <v>0</v>
      </c>
      <c r="D46" s="70">
        <v>-928435.86</v>
      </c>
      <c r="E46" s="70">
        <v>-928435.86</v>
      </c>
    </row>
    <row r="47" spans="1:5" ht="59.25" customHeight="1" x14ac:dyDescent="0.25">
      <c r="A47" s="60" t="s">
        <v>354</v>
      </c>
      <c r="B47" s="71" t="s">
        <v>355</v>
      </c>
      <c r="C47" s="70">
        <v>-70272.789999999994</v>
      </c>
      <c r="D47" s="70">
        <v>0</v>
      </c>
      <c r="E47" s="70">
        <v>-70272.789999999994</v>
      </c>
    </row>
    <row r="48" spans="1:5" ht="59.25" customHeight="1" x14ac:dyDescent="0.25">
      <c r="A48" s="60" t="s">
        <v>182</v>
      </c>
      <c r="B48" s="71" t="s">
        <v>406</v>
      </c>
      <c r="C48" s="70">
        <v>0</v>
      </c>
      <c r="D48" s="70">
        <v>-11726.87</v>
      </c>
      <c r="E48" s="70">
        <v>-11726.87</v>
      </c>
    </row>
    <row r="49" spans="1:5" ht="89.25" customHeight="1" x14ac:dyDescent="0.25">
      <c r="A49" s="60" t="s">
        <v>172</v>
      </c>
      <c r="B49" s="71" t="s">
        <v>360</v>
      </c>
      <c r="C49" s="70">
        <v>-26656.34</v>
      </c>
      <c r="D49" s="70">
        <v>-371174.66000000003</v>
      </c>
      <c r="E49" s="70">
        <v>-397831.00000000006</v>
      </c>
    </row>
    <row r="50" spans="1:5" ht="59.25" customHeight="1" x14ac:dyDescent="0.25">
      <c r="A50" s="60" t="s">
        <v>175</v>
      </c>
      <c r="B50" s="71" t="s">
        <v>356</v>
      </c>
      <c r="C50" s="70">
        <v>-16637.73</v>
      </c>
      <c r="D50" s="70">
        <v>-330803.31</v>
      </c>
      <c r="E50" s="70">
        <v>-347441.04</v>
      </c>
    </row>
    <row r="51" spans="1:5" ht="79.5" customHeight="1" x14ac:dyDescent="0.25">
      <c r="A51" s="60" t="s">
        <v>180</v>
      </c>
      <c r="B51" s="71" t="s">
        <v>362</v>
      </c>
      <c r="C51" s="70">
        <v>-35018.149999999994</v>
      </c>
      <c r="D51" s="70">
        <v>-701422.33</v>
      </c>
      <c r="E51" s="70">
        <v>-736440.48</v>
      </c>
    </row>
    <row r="52" spans="1:5" ht="164.25" customHeight="1" x14ac:dyDescent="0.25">
      <c r="A52" s="60" t="s">
        <v>178</v>
      </c>
      <c r="B52" s="71" t="s">
        <v>361</v>
      </c>
      <c r="C52" s="70">
        <v>-100</v>
      </c>
      <c r="D52" s="70">
        <v>-5710</v>
      </c>
      <c r="E52" s="70">
        <v>-5810</v>
      </c>
    </row>
    <row r="53" spans="1:5" ht="115.5" customHeight="1" x14ac:dyDescent="0.25">
      <c r="A53" s="60" t="s">
        <v>407</v>
      </c>
      <c r="B53" s="71" t="s">
        <v>409</v>
      </c>
      <c r="C53" s="70">
        <v>0</v>
      </c>
      <c r="D53" s="70">
        <v>-1433.32</v>
      </c>
      <c r="E53" s="70">
        <v>-1433.32</v>
      </c>
    </row>
    <row r="54" spans="1:5" ht="108" customHeight="1" x14ac:dyDescent="0.25">
      <c r="A54" s="60" t="s">
        <v>408</v>
      </c>
      <c r="B54" s="71" t="s">
        <v>410</v>
      </c>
      <c r="C54" s="70">
        <v>0</v>
      </c>
      <c r="D54" s="70">
        <v>-705.3</v>
      </c>
      <c r="E54" s="70">
        <v>-705.3</v>
      </c>
    </row>
    <row r="55" spans="1:5" ht="144" customHeight="1" x14ac:dyDescent="0.25">
      <c r="A55" s="60" t="s">
        <v>401</v>
      </c>
      <c r="B55" s="71" t="s">
        <v>400</v>
      </c>
      <c r="C55" s="70">
        <v>0</v>
      </c>
      <c r="D55" s="70">
        <v>-329425.46999999997</v>
      </c>
      <c r="E55" s="70">
        <v>-329425.46999999997</v>
      </c>
    </row>
    <row r="56" spans="1:5" ht="236.25" customHeight="1" x14ac:dyDescent="0.25">
      <c r="A56" s="60" t="s">
        <v>388</v>
      </c>
      <c r="B56" s="71" t="s">
        <v>389</v>
      </c>
      <c r="C56" s="70">
        <v>0</v>
      </c>
      <c r="D56" s="70">
        <v>-2405129.77</v>
      </c>
      <c r="E56" s="70">
        <v>-2405129.77</v>
      </c>
    </row>
    <row r="57" spans="1:5" ht="207" customHeight="1" x14ac:dyDescent="0.25">
      <c r="A57" s="60" t="s">
        <v>357</v>
      </c>
      <c r="B57" s="71" t="s">
        <v>358</v>
      </c>
      <c r="C57" s="70">
        <v>-99358.38</v>
      </c>
      <c r="D57" s="70">
        <v>0</v>
      </c>
      <c r="E57" s="70">
        <v>-99358.38</v>
      </c>
    </row>
    <row r="58" spans="1:5" ht="221.25" customHeight="1" x14ac:dyDescent="0.25">
      <c r="A58" s="60" t="s">
        <v>390</v>
      </c>
      <c r="B58" s="71" t="s">
        <v>391</v>
      </c>
      <c r="C58" s="70">
        <v>0</v>
      </c>
      <c r="D58" s="70">
        <v>-24471373.729999997</v>
      </c>
      <c r="E58" s="70">
        <v>-24471373.729999997</v>
      </c>
    </row>
    <row r="59" spans="1:5" ht="69" customHeight="1" x14ac:dyDescent="0.25">
      <c r="A59" s="60" t="s">
        <v>164</v>
      </c>
      <c r="B59" s="71" t="s">
        <v>402</v>
      </c>
      <c r="C59" s="70">
        <v>0</v>
      </c>
      <c r="D59" s="70">
        <f>-157720.2-77865.58</f>
        <v>-235585.78000000003</v>
      </c>
      <c r="E59" s="70">
        <v>-235585.78000000003</v>
      </c>
    </row>
    <row r="60" spans="1:5" s="72" customFormat="1" ht="33.75" customHeight="1" x14ac:dyDescent="0.25">
      <c r="A60" s="80" t="s">
        <v>95</v>
      </c>
      <c r="B60" s="80"/>
      <c r="C60" s="65">
        <v>79677973764.669998</v>
      </c>
      <c r="D60" s="65">
        <v>2351344045.3899994</v>
      </c>
      <c r="E60" s="65">
        <v>82029317810.059998</v>
      </c>
    </row>
  </sheetData>
  <autoFilter ref="A4:E60"/>
  <sortState ref="A339:V367">
    <sortCondition ref="B339:B367"/>
  </sortState>
  <mergeCells count="4">
    <mergeCell ref="D1:E1"/>
    <mergeCell ref="A60:B60"/>
    <mergeCell ref="A2:E2"/>
    <mergeCell ref="A3:E3"/>
  </mergeCells>
  <pageMargins left="0.38" right="0.17" top="0.46" bottom="0.26" header="0.3" footer="0.15748031496062992"/>
  <pageSetup paperSize="9" scale="71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26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28</v>
      </c>
      <c r="J2" s="23" t="s">
        <v>29</v>
      </c>
      <c r="K2" s="23" t="s">
        <v>30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88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27</v>
      </c>
      <c r="D4" s="15">
        <v>574234000</v>
      </c>
      <c r="F4" s="21">
        <v>803</v>
      </c>
      <c r="G4" s="21" t="s">
        <v>89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11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11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11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12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13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15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14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15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16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17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25</v>
      </c>
      <c r="D27" s="15">
        <v>13447300</v>
      </c>
      <c r="F27" s="21">
        <v>815</v>
      </c>
      <c r="G27" s="21" t="s">
        <v>17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25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11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18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18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80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81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82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83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84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85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26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86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27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87</v>
      </c>
      <c r="D67" s="15">
        <v>101642900</v>
      </c>
      <c r="F67" s="21">
        <v>818</v>
      </c>
      <c r="G67" s="21" t="s">
        <v>87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88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89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80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81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11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12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14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16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82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83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84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85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86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11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13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3" t="s">
        <v>318</v>
      </c>
      <c r="B1" s="83"/>
      <c r="C1" s="83"/>
      <c r="D1" s="83"/>
      <c r="E1" s="83"/>
      <c r="F1" s="83"/>
      <c r="G1" s="83"/>
      <c r="H1" s="83"/>
      <c r="I1" s="83"/>
    </row>
    <row r="2" spans="1:9" ht="61.5" customHeight="1" x14ac:dyDescent="0.25">
      <c r="A2" s="28" t="s">
        <v>0</v>
      </c>
      <c r="B2" s="28" t="s">
        <v>19</v>
      </c>
      <c r="C2" s="30" t="s">
        <v>20</v>
      </c>
      <c r="D2" s="28" t="s">
        <v>21</v>
      </c>
      <c r="E2" s="29" t="s">
        <v>31</v>
      </c>
      <c r="F2" s="29" t="s">
        <v>23</v>
      </c>
      <c r="G2" s="29" t="s">
        <v>22</v>
      </c>
      <c r="H2" s="29" t="s">
        <v>24</v>
      </c>
      <c r="I2" s="29" t="s">
        <v>302</v>
      </c>
    </row>
    <row r="3" spans="1:9" ht="21.75" hidden="1" customHeight="1" x14ac:dyDescent="0.25">
      <c r="A3" s="84" t="s">
        <v>284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 x14ac:dyDescent="0.25">
      <c r="A4" s="34">
        <v>808</v>
      </c>
      <c r="B4" s="35" t="s">
        <v>32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54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84" t="s">
        <v>285</v>
      </c>
      <c r="B6" s="84"/>
      <c r="C6" s="84"/>
      <c r="D6" s="84"/>
      <c r="E6" s="84"/>
      <c r="F6" s="84"/>
      <c r="G6" s="84"/>
      <c r="H6" s="84"/>
      <c r="I6" s="84"/>
    </row>
    <row r="7" spans="1:9" ht="38.25" hidden="1" x14ac:dyDescent="0.25">
      <c r="A7" s="43">
        <v>811</v>
      </c>
      <c r="B7" s="35" t="s">
        <v>62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84" t="s">
        <v>286</v>
      </c>
      <c r="B8" s="84"/>
      <c r="C8" s="84"/>
      <c r="D8" s="84"/>
      <c r="E8" s="84"/>
      <c r="F8" s="84"/>
      <c r="G8" s="84"/>
      <c r="H8" s="84"/>
      <c r="I8" s="84"/>
    </row>
    <row r="9" spans="1:9" ht="38.25" hidden="1" x14ac:dyDescent="0.25">
      <c r="A9" s="1">
        <v>812</v>
      </c>
      <c r="B9" s="6" t="s">
        <v>55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70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84" t="s">
        <v>287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 x14ac:dyDescent="0.25">
      <c r="A12" s="45">
        <v>814</v>
      </c>
      <c r="B12" s="35" t="s">
        <v>42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43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44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46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49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50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56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94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90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91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92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93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84" t="s">
        <v>288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 x14ac:dyDescent="0.25">
      <c r="A25" s="1">
        <v>815</v>
      </c>
      <c r="B25" s="2" t="s">
        <v>58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63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64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64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84" t="s">
        <v>289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 x14ac:dyDescent="0.25">
      <c r="A30" s="34">
        <v>816</v>
      </c>
      <c r="B30" s="35" t="s">
        <v>36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41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47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48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53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65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75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84" t="s">
        <v>290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 x14ac:dyDescent="0.25">
      <c r="A38" s="5">
        <v>817</v>
      </c>
      <c r="B38" s="2" t="s">
        <v>67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68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69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72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73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74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71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78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84" t="s">
        <v>291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 x14ac:dyDescent="0.25">
      <c r="A47" s="10">
        <v>819</v>
      </c>
      <c r="B47" s="2" t="s">
        <v>33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77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84" t="s">
        <v>292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 x14ac:dyDescent="0.25">
      <c r="A50" s="34">
        <v>821</v>
      </c>
      <c r="B50" s="35" t="s">
        <v>38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39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57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60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35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61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84" t="s">
        <v>293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 x14ac:dyDescent="0.25">
      <c r="A57" s="34">
        <v>825</v>
      </c>
      <c r="B57" s="35" t="s">
        <v>37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45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51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52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59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84" t="s">
        <v>294</v>
      </c>
      <c r="B62" s="84"/>
      <c r="C62" s="84"/>
      <c r="D62" s="84"/>
      <c r="E62" s="84"/>
      <c r="F62" s="84"/>
      <c r="G62" s="84"/>
      <c r="H62" s="84"/>
      <c r="I62" s="84"/>
    </row>
    <row r="63" spans="1:9" ht="51" hidden="1" x14ac:dyDescent="0.25">
      <c r="A63" s="45">
        <v>832</v>
      </c>
      <c r="B63" s="35" t="s">
        <v>40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76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84" t="s">
        <v>295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 x14ac:dyDescent="0.25">
      <c r="A66" s="34">
        <v>840</v>
      </c>
      <c r="B66" s="35" t="s">
        <v>34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66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85" t="s">
        <v>319</v>
      </c>
      <c r="B68" s="85"/>
      <c r="C68" s="8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6" t="s">
        <v>320</v>
      </c>
      <c r="B69" s="86"/>
      <c r="C69" s="8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Гукалина Е.В.</cp:lastModifiedBy>
  <cp:lastPrinted>2022-06-091T08:13:12Z</cp:lastPrinted>
  <dcterms:created xsi:type="dcterms:W3CDTF">2018-12-25T15:55:39Z</dcterms:created>
  <dcterms:modified xsi:type="dcterms:W3CDTF">2022-06-09T08:13:16Z</dcterms:modified>
</cp:coreProperties>
</file>